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25725"/>
</workbook>
</file>

<file path=xl/calcChain.xml><?xml version="1.0" encoding="utf-8"?>
<calcChain xmlns="http://schemas.openxmlformats.org/spreadsheetml/2006/main">
  <c r="I16" i="2"/>
  <c r="J26" i="20"/>
  <c r="A17" i="19"/>
  <c r="J27" i="17" l="1"/>
  <c r="C36"/>
  <c r="C36" i="20"/>
  <c r="C35"/>
  <c r="D35" s="1"/>
  <c r="G35" s="1"/>
  <c r="C34"/>
  <c r="C35" i="17"/>
  <c r="D35" s="1"/>
  <c r="G35" s="1"/>
  <c r="G40" i="19"/>
  <c r="G41"/>
  <c r="D41" i="20"/>
  <c r="G41" s="1"/>
  <c r="J19" i="19"/>
  <c r="D40" i="20"/>
  <c r="G40"/>
  <c r="J18"/>
  <c r="D39"/>
  <c r="G39" s="1"/>
  <c r="D38"/>
  <c r="G38" s="1"/>
  <c r="D37"/>
  <c r="G37" s="1"/>
  <c r="D36"/>
  <c r="G36" s="1"/>
  <c r="G42" i="17"/>
  <c r="D41"/>
  <c r="G41"/>
  <c r="D40"/>
  <c r="G40"/>
  <c r="D39"/>
  <c r="G39"/>
  <c r="D38"/>
  <c r="G38"/>
  <c r="D37"/>
  <c r="G37"/>
  <c r="J19"/>
  <c r="D36"/>
  <c r="G36" s="1"/>
  <c r="C18" i="19"/>
  <c r="D18" s="1"/>
  <c r="C19"/>
  <c r="C20"/>
  <c r="D20" s="1"/>
  <c r="G20" s="1"/>
  <c r="C21"/>
  <c r="C22"/>
  <c r="D22" s="1"/>
  <c r="G22" s="1"/>
  <c r="C23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5"/>
  <c r="G35"/>
  <c r="D36"/>
  <c r="G36"/>
  <c r="D37"/>
  <c r="G37"/>
  <c r="D38"/>
  <c r="G38"/>
  <c r="D39"/>
  <c r="G39"/>
  <c r="C17"/>
  <c r="C18" i="17"/>
  <c r="D18" s="1"/>
  <c r="G18" s="1"/>
  <c r="C19"/>
  <c r="C20"/>
  <c r="D20" s="1"/>
  <c r="G20" s="1"/>
  <c r="C2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34"/>
  <c r="D34" s="1"/>
  <c r="G34" s="1"/>
  <c r="C17"/>
  <c r="D17" s="1"/>
  <c r="G17" s="1"/>
  <c r="C17" i="20"/>
  <c r="D17" s="1"/>
  <c r="G17" s="1"/>
  <c r="C18"/>
  <c r="D18" s="1"/>
  <c r="G18" s="1"/>
  <c r="C19"/>
  <c r="D19" s="1"/>
  <c r="G19" s="1"/>
  <c r="C20"/>
  <c r="C21"/>
  <c r="D21" s="1"/>
  <c r="G21" s="1"/>
  <c r="C22"/>
  <c r="D22" s="1"/>
  <c r="G22" s="1"/>
  <c r="C23"/>
  <c r="D23" s="1"/>
  <c r="G23" s="1"/>
  <c r="C24"/>
  <c r="D24" s="1"/>
  <c r="G24" s="1"/>
  <c r="C25"/>
  <c r="D25" s="1"/>
  <c r="G25" s="1"/>
  <c r="C26"/>
  <c r="D26" s="1"/>
  <c r="G26" s="1"/>
  <c r="C27"/>
  <c r="D27" s="1"/>
  <c r="G27" s="1"/>
  <c r="C28"/>
  <c r="D28" s="1"/>
  <c r="G28" s="1"/>
  <c r="C29"/>
  <c r="D29" s="1"/>
  <c r="G29" s="1"/>
  <c r="C30"/>
  <c r="D30" s="1"/>
  <c r="G30" s="1"/>
  <c r="C31"/>
  <c r="D31" s="1"/>
  <c r="G31" s="1"/>
  <c r="C32"/>
  <c r="D32" s="1"/>
  <c r="G32" s="1"/>
  <c r="C33"/>
  <c r="D33" s="1"/>
  <c r="G33" s="1"/>
  <c r="C16"/>
  <c r="D16" s="1"/>
  <c r="G16" s="1"/>
  <c r="D34"/>
  <c r="G34" s="1"/>
  <c r="D34" i="19"/>
  <c r="G34" s="1"/>
  <c r="E18" i="17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I17" i="2"/>
  <c r="D21" i="17"/>
  <c r="G21" s="1"/>
  <c r="D19"/>
  <c r="G19" s="1"/>
  <c r="A16" i="20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18" i="19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18" i="17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J20"/>
  <c r="F13" i="2"/>
  <c r="H22" s="1"/>
  <c r="J26" i="19"/>
  <c r="D16" i="17"/>
  <c r="D15" i="20"/>
  <c r="G15" s="1"/>
  <c r="D20"/>
  <c r="G20" s="1"/>
  <c r="E17"/>
  <c r="E18" s="1"/>
  <c r="E19" s="1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D16" i="19"/>
  <c r="G16"/>
  <c r="D17"/>
  <c r="G17" s="1"/>
  <c r="D19"/>
  <c r="G19" s="1"/>
  <c r="D21"/>
  <c r="G21" s="1"/>
  <c r="D23"/>
  <c r="G23" s="1"/>
  <c r="E18"/>
  <c r="E19"/>
  <c r="E20" s="1"/>
  <c r="E21" s="1"/>
  <c r="E22" s="1"/>
  <c r="E23" s="1"/>
  <c r="E24" s="1"/>
  <c r="E25" s="1"/>
  <c r="E26" s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J28" i="20"/>
  <c r="J19"/>
  <c r="J28" i="19"/>
  <c r="J20"/>
  <c r="J29" i="17"/>
  <c r="F11" i="2"/>
  <c r="H20" s="1"/>
  <c r="F12"/>
  <c r="H21" s="1"/>
  <c r="C13"/>
  <c r="C12"/>
  <c r="C11"/>
  <c r="G16" i="17"/>
  <c r="J21" l="1"/>
  <c r="J30" s="1"/>
  <c r="B11" i="2" s="1"/>
  <c r="J31" i="17"/>
  <c r="D11" i="2" s="1"/>
  <c r="J20" i="20"/>
  <c r="J29" s="1"/>
  <c r="B13" i="2" s="1"/>
  <c r="J21" i="19"/>
  <c r="J29" s="1"/>
  <c r="B12" i="2" s="1"/>
  <c r="J30" i="19"/>
  <c r="D12" i="2" s="1"/>
  <c r="J30" i="20"/>
  <c r="D13" i="2" s="1"/>
  <c r="G18" i="19"/>
  <c r="F12"/>
  <c r="G12" i="2" s="1"/>
  <c r="I21" s="1"/>
  <c r="F12" i="17"/>
  <c r="G11" i="2" s="1"/>
  <c r="I20" s="1"/>
  <c r="F11" i="20"/>
  <c r="G13" i="2" s="1"/>
  <c r="I22" s="1"/>
  <c r="J32" i="17" l="1"/>
  <c r="E11" i="2" s="1"/>
  <c r="J31" i="19"/>
  <c r="E12" i="2" s="1"/>
  <c r="J31" i="20"/>
  <c r="E13" i="2" s="1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<sst xmlns="http://schemas.openxmlformats.org/spreadsheetml/2006/main" count="104" uniqueCount="53">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</sst>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65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66" fontId="3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Fill="1"/>
    <xf numFmtId="164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65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66" fontId="3" fillId="0" borderId="1" xfId="0" applyNumberFormat="1" applyFont="1" applyBorder="1" applyAlignment="1">
      <alignment horizontal="center"/>
    </xf>
    <xf numFmtId="166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66" fontId="9" fillId="0" borderId="1" xfId="0" applyNumberFormat="1" applyFont="1" applyBorder="1"/>
    <xf numFmtId="166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6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64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Punto1!$D$16:$D$33</c:f>
              <c:numCache>
                <c:formatCode>0.000</c:formatCode>
                <c:ptCount val="18"/>
                <c:pt idx="0">
                  <c:v>0</c:v>
                </c:pt>
                <c:pt idx="1">
                  <c:v>0.44190008083050619</c:v>
                </c:pt>
                <c:pt idx="2">
                  <c:v>0.67906014996680697</c:v>
                </c:pt>
                <c:pt idx="3">
                  <c:v>0.92610188865045362</c:v>
                </c:pt>
                <c:pt idx="4">
                  <c:v>1.5190020614912056</c:v>
                </c:pt>
                <c:pt idx="5">
                  <c:v>1.7166354524381229</c:v>
                </c:pt>
                <c:pt idx="6">
                  <c:v>1.3905403573757091</c:v>
                </c:pt>
                <c:pt idx="7">
                  <c:v>1.2620786532602131</c:v>
                </c:pt>
                <c:pt idx="8">
                  <c:v>1.1830252968814461</c:v>
                </c:pt>
                <c:pt idx="9">
                  <c:v>1.1434986186920624</c:v>
                </c:pt>
                <c:pt idx="10">
                  <c:v>1.0940902709553335</c:v>
                </c:pt>
                <c:pt idx="11">
                  <c:v>1.044681923218604</c:v>
                </c:pt>
                <c:pt idx="12">
                  <c:v>1.0051552450292205</c:v>
                </c:pt>
                <c:pt idx="13">
                  <c:v>0.96562856683983722</c:v>
                </c:pt>
                <c:pt idx="14">
                  <c:v>0.93598355819779944</c:v>
                </c:pt>
                <c:pt idx="15">
                  <c:v>0.90633854955576187</c:v>
                </c:pt>
                <c:pt idx="16">
                  <c:v>0.88657521046107013</c:v>
                </c:pt>
                <c:pt idx="17">
                  <c:v>0.86681187136637849</c:v>
                </c:pt>
              </c:numCache>
            </c:numRef>
          </c:yVal>
          <c:smooth val="1"/>
        </c:ser>
        <c:axId val="45936000"/>
        <c:axId val="45984000"/>
      </c:scatterChart>
      <c:valAx>
        <c:axId val="45936000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72"/>
              <c:y val="0.91773626572540479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84000"/>
        <c:crosses val="autoZero"/>
        <c:crossBetween val="midCat"/>
        <c:majorUnit val="1"/>
      </c:valAx>
      <c:valAx>
        <c:axId val="4598400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45E-2"/>
              <c:y val="0.29406136301927793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936000"/>
        <c:crossesAt val="0"/>
        <c:crossBetween val="midCat"/>
        <c:majorUnit val="0.1"/>
        <c:minorUnit val="2.5346976472419538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4021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Punto2!$E$16:$E$33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Punto2!$D$16:$D$33</c:f>
              <c:numCache>
                <c:formatCode>0.000</c:formatCode>
                <c:ptCount val="18"/>
                <c:pt idx="0">
                  <c:v>0</c:v>
                </c:pt>
                <c:pt idx="1">
                  <c:v>0.54071677630396475</c:v>
                </c:pt>
                <c:pt idx="2">
                  <c:v>1.0940902709553335</c:v>
                </c:pt>
                <c:pt idx="3">
                  <c:v>1.5387654005858973</c:v>
                </c:pt>
                <c:pt idx="4">
                  <c:v>1.9636771911217696</c:v>
                </c:pt>
                <c:pt idx="5">
                  <c:v>2.2304822689001078</c:v>
                </c:pt>
                <c:pt idx="6">
                  <c:v>2.3787073121102962</c:v>
                </c:pt>
                <c:pt idx="7">
                  <c:v>2.3292989643735664</c:v>
                </c:pt>
                <c:pt idx="8">
                  <c:v>2.1514289125213408</c:v>
                </c:pt>
                <c:pt idx="9">
                  <c:v>1.9043871738376943</c:v>
                </c:pt>
                <c:pt idx="10">
                  <c:v>1.775925469722198</c:v>
                </c:pt>
                <c:pt idx="11">
                  <c:v>1.6672271047013936</c:v>
                </c:pt>
                <c:pt idx="12">
                  <c:v>1.5881737483226268</c:v>
                </c:pt>
                <c:pt idx="13">
                  <c:v>1.5091203919438598</c:v>
                </c:pt>
                <c:pt idx="14">
                  <c:v>1.4498303746597847</c:v>
                </c:pt>
                <c:pt idx="15">
                  <c:v>1.3905403573757091</c:v>
                </c:pt>
                <c:pt idx="16">
                  <c:v>1.3608953487336715</c:v>
                </c:pt>
                <c:pt idx="17">
                  <c:v>1.331250340091634</c:v>
                </c:pt>
              </c:numCache>
            </c:numRef>
          </c:yVal>
          <c:smooth val="1"/>
        </c:ser>
        <c:axId val="45799296"/>
        <c:axId val="62079360"/>
      </c:scatterChart>
      <c:valAx>
        <c:axId val="4579929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91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079360"/>
        <c:crosses val="autoZero"/>
        <c:crossBetween val="midCat"/>
        <c:majorUnit val="1"/>
        <c:minorUnit val="1"/>
      </c:valAx>
      <c:valAx>
        <c:axId val="620793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44E-2"/>
              <c:y val="0.30388750955680105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4579929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705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Punto3!$E$15:$E$32</c:f>
              <c:numCache>
                <c:formatCode>0.0</c:formatCode>
                <c:ptCount val="18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</c:numCache>
            </c:numRef>
          </c:xVal>
          <c:yVal>
            <c:numRef>
              <c:f>Punto3!$D$15:$D$32</c:f>
              <c:numCache>
                <c:formatCode>0.000</c:formatCode>
                <c:ptCount val="18"/>
                <c:pt idx="0">
                  <c:v>0</c:v>
                </c:pt>
                <c:pt idx="1">
                  <c:v>0.67906014996680697</c:v>
                </c:pt>
                <c:pt idx="2">
                  <c:v>1.2027886359761379</c:v>
                </c:pt>
                <c:pt idx="3">
                  <c:v>1.6771087742487394</c:v>
                </c:pt>
                <c:pt idx="4">
                  <c:v>2.1217839038793032</c:v>
                </c:pt>
                <c:pt idx="5">
                  <c:v>2.4379973293943715</c:v>
                </c:pt>
                <c:pt idx="6">
                  <c:v>2.6949207376253632</c:v>
                </c:pt>
                <c:pt idx="7">
                  <c:v>2.843145780835552</c:v>
                </c:pt>
                <c:pt idx="8">
                  <c:v>2.8629091199302432</c:v>
                </c:pt>
                <c:pt idx="9">
                  <c:v>2.6257490507939427</c:v>
                </c:pt>
                <c:pt idx="10">
                  <c:v>2.3984706512049878</c:v>
                </c:pt>
                <c:pt idx="11">
                  <c:v>2.2897722861841832</c:v>
                </c:pt>
                <c:pt idx="12">
                  <c:v>2.1909555907107245</c:v>
                </c:pt>
                <c:pt idx="13">
                  <c:v>2.1119022343319576</c:v>
                </c:pt>
                <c:pt idx="14">
                  <c:v>2.0624938865952278</c:v>
                </c:pt>
                <c:pt idx="15" formatCode="0.0000">
                  <c:v>2.0328488779531906</c:v>
                </c:pt>
                <c:pt idx="16" formatCode="0.0000">
                  <c:v>2.0130855388584989</c:v>
                </c:pt>
                <c:pt idx="17" formatCode="0.0000">
                  <c:v>1.9933221997638071</c:v>
                </c:pt>
              </c:numCache>
            </c:numRef>
          </c:yVal>
          <c:smooth val="1"/>
        </c:ser>
        <c:axId val="62121472"/>
        <c:axId val="62123392"/>
      </c:scatterChart>
      <c:valAx>
        <c:axId val="6212147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84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3392"/>
        <c:crosses val="autoZero"/>
        <c:crossBetween val="midCat"/>
        <c:majorUnit val="1"/>
        <c:minorUnit val="1"/>
      </c:valAx>
      <c:valAx>
        <c:axId val="621233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67E-2"/>
              <c:y val="0.3038871782818194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12147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3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1.4745999999999999</c:v>
                </c:pt>
                <c:pt idx="1">
                  <c:v>1.7166354524381229</c:v>
                </c:pt>
                <c:pt idx="2">
                  <c:v>2.3787073121102962</c:v>
                </c:pt>
                <c:pt idx="3">
                  <c:v>2.8629091199302432</c:v>
                </c:pt>
              </c:numCache>
            </c:numRef>
          </c:yVal>
        </c:ser>
        <c:axId val="62433536"/>
        <c:axId val="62443904"/>
      </c:scatterChart>
      <c:valAx>
        <c:axId val="624335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95"/>
              <c:y val="0.8914729658792645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43904"/>
        <c:crosses val="autoZero"/>
        <c:crossBetween val="midCat"/>
      </c:valAx>
      <c:valAx>
        <c:axId val="62443904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307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624335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1" r="0.750000000000001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31" zoomScaleNormal="110" workbookViewId="0">
      <selection activeCell="B23" sqref="B23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1.7166354524381229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40">
        <v>120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8.8699999999999992</v>
      </c>
    </row>
    <row r="17" spans="1:18">
      <c r="A17" s="29">
        <v>0.5</v>
      </c>
      <c r="B17" s="35">
        <v>34</v>
      </c>
      <c r="C17" s="33">
        <f>(0.00299639*B17+0.03211882)/9.81*1000</f>
        <v>13.659131498470947</v>
      </c>
      <c r="D17" s="33">
        <f t="shared" si="0"/>
        <v>0.44190008083050619</v>
      </c>
      <c r="E17" s="29">
        <v>0.5</v>
      </c>
      <c r="F17" s="35">
        <v>42</v>
      </c>
      <c r="G17" s="34">
        <f t="shared" si="1"/>
        <v>0.88380016166101238</v>
      </c>
      <c r="I17" s="23" t="s">
        <v>11</v>
      </c>
      <c r="J17" s="23">
        <v>56.19</v>
      </c>
    </row>
    <row r="18" spans="1:18">
      <c r="A18" s="29">
        <f t="shared" ref="A18:A41" si="2">A17+0.5</f>
        <v>1</v>
      </c>
      <c r="B18" s="35">
        <v>58</v>
      </c>
      <c r="C18" s="33">
        <f t="shared" ref="C18:C36" si="3">(0.00299639*B18+0.03211882)/9.81*1000</f>
        <v>20.989749235474005</v>
      </c>
      <c r="D18" s="33">
        <f t="shared" si="0"/>
        <v>0.67906014996680697</v>
      </c>
      <c r="E18" s="29">
        <f t="shared" ref="E18:E25" si="4">E17+0.5</f>
        <v>1</v>
      </c>
      <c r="F18" s="35">
        <v>72</v>
      </c>
      <c r="G18" s="34">
        <f t="shared" si="1"/>
        <v>1.3581202999336139</v>
      </c>
      <c r="I18" s="23" t="s">
        <v>12</v>
      </c>
      <c r="J18" s="23">
        <v>50.87</v>
      </c>
    </row>
    <row r="19" spans="1:18">
      <c r="A19" s="29">
        <f t="shared" si="2"/>
        <v>1.5</v>
      </c>
      <c r="B19" s="35">
        <v>83</v>
      </c>
      <c r="C19" s="33">
        <f t="shared" si="3"/>
        <v>28.625809378185522</v>
      </c>
      <c r="D19" s="33">
        <f t="shared" si="0"/>
        <v>0.92610188865045362</v>
      </c>
      <c r="E19" s="29">
        <f t="shared" si="4"/>
        <v>1.5</v>
      </c>
      <c r="F19" s="35">
        <v>94</v>
      </c>
      <c r="G19" s="34">
        <f t="shared" si="1"/>
        <v>1.8522037773009072</v>
      </c>
      <c r="I19" s="23" t="s">
        <v>13</v>
      </c>
      <c r="J19" s="38">
        <f>J17-J18</f>
        <v>5.32</v>
      </c>
    </row>
    <row r="20" spans="1:18">
      <c r="A20" s="29">
        <f t="shared" si="2"/>
        <v>2</v>
      </c>
      <c r="B20" s="35">
        <v>143</v>
      </c>
      <c r="C20" s="33">
        <f t="shared" si="3"/>
        <v>46.952353720693168</v>
      </c>
      <c r="D20" s="33">
        <f t="shared" si="0"/>
        <v>1.5190020614912056</v>
      </c>
      <c r="E20" s="29">
        <f t="shared" si="4"/>
        <v>2</v>
      </c>
      <c r="F20" s="35">
        <v>130</v>
      </c>
      <c r="G20" s="34">
        <f t="shared" si="1"/>
        <v>3.0380041229824113</v>
      </c>
      <c r="I20" s="39" t="s">
        <v>14</v>
      </c>
      <c r="J20" s="40">
        <f>J18-J16</f>
        <v>42</v>
      </c>
    </row>
    <row r="21" spans="1:18">
      <c r="A21" s="29">
        <f t="shared" si="2"/>
        <v>2.5</v>
      </c>
      <c r="B21" s="35">
        <v>163</v>
      </c>
      <c r="C21" s="33">
        <f t="shared" si="3"/>
        <v>53.061201834862381</v>
      </c>
      <c r="D21" s="33">
        <f t="shared" si="0"/>
        <v>1.7166354524381229</v>
      </c>
      <c r="E21" s="29">
        <f t="shared" si="4"/>
        <v>2.5</v>
      </c>
      <c r="F21" s="35">
        <v>200</v>
      </c>
      <c r="G21" s="34">
        <f t="shared" si="1"/>
        <v>3.4332709048762458</v>
      </c>
      <c r="I21" s="39" t="s">
        <v>15</v>
      </c>
      <c r="J21" s="38">
        <f>(J19/J20)*100</f>
        <v>12.666666666666668</v>
      </c>
    </row>
    <row r="22" spans="1:18">
      <c r="A22" s="29">
        <f t="shared" si="2"/>
        <v>3</v>
      </c>
      <c r="B22" s="35">
        <v>130</v>
      </c>
      <c r="C22" s="33">
        <f t="shared" si="3"/>
        <v>42.981602446483173</v>
      </c>
      <c r="D22" s="33">
        <f t="shared" si="0"/>
        <v>1.3905403573757091</v>
      </c>
      <c r="E22" s="29">
        <f t="shared" si="4"/>
        <v>3</v>
      </c>
      <c r="F22" s="35">
        <v>320</v>
      </c>
      <c r="G22" s="34">
        <f t="shared" si="1"/>
        <v>2.7810807147514183</v>
      </c>
      <c r="K22" s="18"/>
      <c r="L22" s="18"/>
    </row>
    <row r="23" spans="1:18">
      <c r="A23" s="29">
        <f t="shared" si="2"/>
        <v>3.5</v>
      </c>
      <c r="B23" s="35">
        <v>117</v>
      </c>
      <c r="C23" s="33">
        <f t="shared" si="3"/>
        <v>39.010851172273185</v>
      </c>
      <c r="D23" s="33">
        <f t="shared" si="0"/>
        <v>1.2620786532602131</v>
      </c>
      <c r="E23" s="29">
        <f t="shared" si="4"/>
        <v>3.5</v>
      </c>
      <c r="F23" s="35">
        <v>420</v>
      </c>
      <c r="G23" s="34">
        <f t="shared" si="1"/>
        <v>2.5241573065204261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5">
        <v>109</v>
      </c>
      <c r="C24" s="33">
        <f t="shared" si="3"/>
        <v>36.567311926605498</v>
      </c>
      <c r="D24" s="33">
        <f t="shared" si="0"/>
        <v>1.1830252968814461</v>
      </c>
      <c r="E24" s="29">
        <f t="shared" si="4"/>
        <v>4</v>
      </c>
      <c r="F24" s="35">
        <v>526</v>
      </c>
      <c r="G24" s="34">
        <f t="shared" si="1"/>
        <v>2.3660505937628922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5">
        <v>105</v>
      </c>
      <c r="C25" s="33">
        <f t="shared" si="3"/>
        <v>35.345542303771651</v>
      </c>
      <c r="D25" s="33">
        <f t="shared" si="0"/>
        <v>1.1434986186920624</v>
      </c>
      <c r="E25" s="29">
        <f t="shared" si="4"/>
        <v>4.5</v>
      </c>
      <c r="F25" s="35">
        <v>632</v>
      </c>
      <c r="G25" s="34">
        <f t="shared" si="1"/>
        <v>2.2869972373841247</v>
      </c>
      <c r="H25" s="2"/>
      <c r="I25" s="39" t="s">
        <v>18</v>
      </c>
      <c r="J25" s="46">
        <v>270.74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5">
        <v>100</v>
      </c>
      <c r="C26" s="33">
        <f t="shared" si="3"/>
        <v>33.818330275229357</v>
      </c>
      <c r="D26" s="33">
        <f t="shared" si="0"/>
        <v>1.0940902709553335</v>
      </c>
      <c r="E26" s="29">
        <f t="shared" ref="E26:E32" si="5">E25+0.5</f>
        <v>5</v>
      </c>
      <c r="F26" s="35">
        <v>740</v>
      </c>
      <c r="G26" s="34">
        <f t="shared" si="1"/>
        <v>2.188180541910667</v>
      </c>
      <c r="I26" s="39" t="s">
        <v>19</v>
      </c>
      <c r="J26" s="46">
        <v>138.38999999999999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5">
        <v>95</v>
      </c>
      <c r="C27" s="33">
        <f t="shared" si="3"/>
        <v>32.291118246687049</v>
      </c>
      <c r="D27" s="33">
        <f t="shared" si="0"/>
        <v>1.044681923218604</v>
      </c>
      <c r="E27" s="29">
        <f t="shared" si="5"/>
        <v>5.5</v>
      </c>
      <c r="F27" s="35">
        <v>836</v>
      </c>
      <c r="G27" s="34">
        <f t="shared" si="1"/>
        <v>2.089363846437208</v>
      </c>
      <c r="I27" s="39" t="s">
        <v>20</v>
      </c>
      <c r="J27" s="42">
        <f>J25-J26</f>
        <v>132.35000000000002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5">
        <v>91</v>
      </c>
      <c r="C28" s="33">
        <f t="shared" si="3"/>
        <v>31.069348623853205</v>
      </c>
      <c r="D28" s="33">
        <f t="shared" si="0"/>
        <v>1.0051552450292205</v>
      </c>
      <c r="E28" s="29">
        <f t="shared" si="5"/>
        <v>6</v>
      </c>
      <c r="F28" s="35">
        <v>942</v>
      </c>
      <c r="G28" s="34">
        <f t="shared" si="1"/>
        <v>2.010310490058441</v>
      </c>
      <c r="I28" s="39" t="s">
        <v>17</v>
      </c>
      <c r="J28" s="36">
        <v>1.98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5">
        <v>87</v>
      </c>
      <c r="C29" s="33">
        <f t="shared" si="3"/>
        <v>29.847579001019369</v>
      </c>
      <c r="D29" s="33">
        <f t="shared" si="0"/>
        <v>0.96562856683983722</v>
      </c>
      <c r="E29" s="29">
        <f t="shared" si="5"/>
        <v>6.5</v>
      </c>
      <c r="F29" s="35">
        <v>1050</v>
      </c>
      <c r="G29" s="34">
        <f t="shared" si="1"/>
        <v>1.9312571336796744</v>
      </c>
      <c r="I29" s="39" t="s">
        <v>36</v>
      </c>
      <c r="J29" s="43">
        <f>J28*B12</f>
        <v>61.201799999999999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5">
        <v>84</v>
      </c>
      <c r="C30" s="33">
        <f t="shared" si="3"/>
        <v>28.93125178389398</v>
      </c>
      <c r="D30" s="33">
        <f t="shared" si="0"/>
        <v>0.93598355819779944</v>
      </c>
      <c r="E30" s="29">
        <f t="shared" si="5"/>
        <v>7</v>
      </c>
      <c r="F30" s="35">
        <v>1156</v>
      </c>
      <c r="G30" s="34">
        <f t="shared" si="1"/>
        <v>1.8719671163955989</v>
      </c>
      <c r="I30" s="39" t="s">
        <v>21</v>
      </c>
      <c r="J30" s="43">
        <f>J21</f>
        <v>12.666666666666668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5">
        <v>81</v>
      </c>
      <c r="C31" s="33">
        <f t="shared" si="3"/>
        <v>28.014924566768599</v>
      </c>
      <c r="D31" s="33">
        <f t="shared" si="0"/>
        <v>0.90633854955576187</v>
      </c>
      <c r="E31" s="29">
        <f t="shared" si="5"/>
        <v>7.5</v>
      </c>
      <c r="F31" s="35">
        <v>1248</v>
      </c>
      <c r="G31" s="34">
        <f t="shared" si="1"/>
        <v>1.8126770991115237</v>
      </c>
      <c r="I31" s="44" t="s">
        <v>37</v>
      </c>
      <c r="J31" s="43">
        <f>J27/J29</f>
        <v>2.1625180958729975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5">
        <v>79</v>
      </c>
      <c r="C32" s="33">
        <f t="shared" si="3"/>
        <v>27.404039755351679</v>
      </c>
      <c r="D32" s="33">
        <f t="shared" si="0"/>
        <v>0.88657521046107013</v>
      </c>
      <c r="E32" s="29">
        <f t="shared" si="5"/>
        <v>8</v>
      </c>
      <c r="F32" s="35">
        <v>1340</v>
      </c>
      <c r="G32" s="34">
        <f t="shared" si="1"/>
        <v>1.7731504209221403</v>
      </c>
      <c r="I32" s="44" t="s">
        <v>38</v>
      </c>
      <c r="J32" s="43">
        <f>J31/(1+J30/100)</f>
        <v>1.9193947596505894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5">
        <v>77</v>
      </c>
      <c r="C33" s="33">
        <f t="shared" si="3"/>
        <v>26.793154943934759</v>
      </c>
      <c r="D33" s="33">
        <f t="shared" si="0"/>
        <v>0.86681187136637849</v>
      </c>
      <c r="E33" s="29">
        <f>E32+0.5</f>
        <v>8.5</v>
      </c>
      <c r="F33" s="35">
        <v>1430</v>
      </c>
      <c r="G33" s="34">
        <f t="shared" si="1"/>
        <v>1.733623742732757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/>
      <c r="C34" s="33">
        <f t="shared" si="3"/>
        <v>3.274089704383282</v>
      </c>
      <c r="D34" s="33">
        <f t="shared" si="0"/>
        <v>0.10592331622074674</v>
      </c>
      <c r="E34" s="29">
        <f t="shared" ref="E34:E41" si="6">E33+0.5</f>
        <v>9</v>
      </c>
      <c r="F34" s="35"/>
      <c r="G34" s="34">
        <f t="shared" si="1"/>
        <v>0.21184663244149349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/>
      <c r="C35" s="33">
        <f t="shared" si="3"/>
        <v>3.274089704383282</v>
      </c>
      <c r="D35" s="33">
        <f t="shared" si="0"/>
        <v>0.10592331622074674</v>
      </c>
      <c r="E35" s="29">
        <f t="shared" si="6"/>
        <v>9.5</v>
      </c>
      <c r="F35" s="35"/>
      <c r="G35" s="34">
        <f t="shared" si="1"/>
        <v>0.21184663244149349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/>
      <c r="C36" s="33">
        <f t="shared" si="3"/>
        <v>3.274089704383282</v>
      </c>
      <c r="D36" s="33">
        <f t="shared" si="0"/>
        <v>0.10592331622074674</v>
      </c>
      <c r="E36" s="29">
        <f t="shared" si="6"/>
        <v>10</v>
      </c>
      <c r="F36" s="35"/>
      <c r="G36" s="34">
        <f t="shared" si="1"/>
        <v>0.21184663244149349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12" workbookViewId="0">
      <selection activeCell="J26" sqref="J26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2.3787073121102962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176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6.45</v>
      </c>
      <c r="L16" s="31"/>
      <c r="M16" s="54"/>
      <c r="N16" s="56"/>
    </row>
    <row r="17" spans="1:20">
      <c r="A17" s="29">
        <f>A16+0.5</f>
        <v>0.5</v>
      </c>
      <c r="B17" s="32">
        <v>44</v>
      </c>
      <c r="C17" s="33">
        <f>(0.00299639*B17+0.03211882)/9.81*1000</f>
        <v>16.713555555555551</v>
      </c>
      <c r="D17" s="33">
        <f t="shared" si="0"/>
        <v>0.54071677630396475</v>
      </c>
      <c r="E17" s="29">
        <v>0.5</v>
      </c>
      <c r="F17" s="35">
        <v>0</v>
      </c>
      <c r="G17" s="34">
        <f t="shared" si="1"/>
        <v>0.54071677630396475</v>
      </c>
      <c r="I17" s="23" t="s">
        <v>11</v>
      </c>
      <c r="J17" s="37">
        <v>43.95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100</v>
      </c>
      <c r="C18" s="33">
        <f t="shared" ref="C18:C34" si="3">(0.00299639*B18+0.03211882)/9.81*1000</f>
        <v>33.818330275229357</v>
      </c>
      <c r="D18" s="33">
        <f t="shared" si="0"/>
        <v>1.0940902709553335</v>
      </c>
      <c r="E18" s="29">
        <f t="shared" ref="E18:E24" si="4">E17+0.5</f>
        <v>1</v>
      </c>
      <c r="F18" s="35">
        <v>10</v>
      </c>
      <c r="G18" s="34">
        <f t="shared" si="1"/>
        <v>1.0940902709553335</v>
      </c>
      <c r="I18" s="23" t="s">
        <v>12</v>
      </c>
      <c r="J18" s="37">
        <v>39.840000000000003</v>
      </c>
      <c r="L18" s="31"/>
      <c r="M18" s="54"/>
      <c r="N18" s="56"/>
    </row>
    <row r="19" spans="1:20">
      <c r="A19" s="29">
        <f t="shared" si="2"/>
        <v>1.5</v>
      </c>
      <c r="B19" s="32">
        <v>145</v>
      </c>
      <c r="C19" s="33">
        <f t="shared" si="3"/>
        <v>47.563238532110084</v>
      </c>
      <c r="D19" s="33">
        <f t="shared" si="0"/>
        <v>1.5387654005858973</v>
      </c>
      <c r="E19" s="29">
        <f t="shared" si="4"/>
        <v>1.5</v>
      </c>
      <c r="F19" s="35">
        <v>0</v>
      </c>
      <c r="G19" s="34">
        <f t="shared" si="1"/>
        <v>1.5387654005858973</v>
      </c>
      <c r="I19" s="23" t="s">
        <v>13</v>
      </c>
      <c r="J19" s="43">
        <f>J17-J18</f>
        <v>4.1099999999999994</v>
      </c>
      <c r="L19" s="31"/>
      <c r="M19" s="54"/>
      <c r="N19" s="57"/>
    </row>
    <row r="20" spans="1:20">
      <c r="A20" s="29">
        <f t="shared" si="2"/>
        <v>2</v>
      </c>
      <c r="B20" s="32">
        <v>188</v>
      </c>
      <c r="C20" s="33">
        <f t="shared" si="3"/>
        <v>60.697261977573902</v>
      </c>
      <c r="D20" s="33">
        <f t="shared" si="0"/>
        <v>1.9636771911217696</v>
      </c>
      <c r="E20" s="29">
        <f t="shared" si="4"/>
        <v>2</v>
      </c>
      <c r="F20" s="35">
        <v>10</v>
      </c>
      <c r="G20" s="34">
        <f t="shared" si="1"/>
        <v>1.9636771911217696</v>
      </c>
      <c r="I20" s="39" t="s">
        <v>14</v>
      </c>
      <c r="J20" s="36">
        <f>J18-J16</f>
        <v>33.39</v>
      </c>
      <c r="L20" s="31"/>
      <c r="M20" s="58"/>
      <c r="N20" s="59"/>
    </row>
    <row r="21" spans="1:20">
      <c r="A21" s="29">
        <f t="shared" si="2"/>
        <v>2.5</v>
      </c>
      <c r="B21" s="32">
        <v>215</v>
      </c>
      <c r="C21" s="33">
        <f t="shared" si="3"/>
        <v>68.94420693170234</v>
      </c>
      <c r="D21" s="33">
        <f t="shared" si="0"/>
        <v>2.2304822689001078</v>
      </c>
      <c r="E21" s="29">
        <f t="shared" si="4"/>
        <v>2.5</v>
      </c>
      <c r="F21" s="35">
        <v>24</v>
      </c>
      <c r="G21" s="34">
        <f t="shared" si="1"/>
        <v>2.2304822689001078</v>
      </c>
      <c r="I21" s="39" t="s">
        <v>15</v>
      </c>
      <c r="J21" s="43">
        <f>(J19/J20)*100</f>
        <v>12.309074573225514</v>
      </c>
      <c r="L21" s="31"/>
      <c r="M21" s="58"/>
      <c r="N21" s="57"/>
    </row>
    <row r="22" spans="1:20">
      <c r="A22" s="29">
        <f t="shared" si="2"/>
        <v>3</v>
      </c>
      <c r="B22" s="32">
        <v>230</v>
      </c>
      <c r="C22" s="33">
        <f t="shared" si="3"/>
        <v>73.525843017329251</v>
      </c>
      <c r="D22" s="33">
        <f t="shared" si="0"/>
        <v>2.3787073121102962</v>
      </c>
      <c r="E22" s="29">
        <f t="shared" si="4"/>
        <v>3</v>
      </c>
      <c r="F22" s="35">
        <v>54</v>
      </c>
      <c r="G22" s="34">
        <f t="shared" si="1"/>
        <v>2.3787073121102962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225</v>
      </c>
      <c r="C23" s="33">
        <f t="shared" si="3"/>
        <v>71.998630988786942</v>
      </c>
      <c r="D23" s="33">
        <f t="shared" si="0"/>
        <v>2.3292989643735664</v>
      </c>
      <c r="E23" s="29">
        <f t="shared" si="4"/>
        <v>3.5</v>
      </c>
      <c r="F23" s="35">
        <v>100</v>
      </c>
      <c r="G23" s="34">
        <f t="shared" si="1"/>
        <v>2.3292989643735664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207</v>
      </c>
      <c r="C24" s="33">
        <f t="shared" si="3"/>
        <v>66.500667686034646</v>
      </c>
      <c r="D24" s="33">
        <f t="shared" si="0"/>
        <v>2.1514289125213408</v>
      </c>
      <c r="E24" s="29">
        <f t="shared" si="4"/>
        <v>4</v>
      </c>
      <c r="F24" s="35">
        <v>150</v>
      </c>
      <c r="G24" s="34">
        <f t="shared" si="1"/>
        <v>2.1514289125213408</v>
      </c>
      <c r="H24" s="2"/>
      <c r="I24" s="39" t="s">
        <v>18</v>
      </c>
      <c r="J24" s="41">
        <v>280.02999999999997</v>
      </c>
      <c r="O24" s="1"/>
      <c r="P24" s="1"/>
      <c r="Q24" s="1"/>
      <c r="R24" s="1"/>
    </row>
    <row r="25" spans="1:20">
      <c r="A25" s="29">
        <f t="shared" si="2"/>
        <v>4.5</v>
      </c>
      <c r="B25" s="32">
        <v>182</v>
      </c>
      <c r="C25" s="33">
        <f t="shared" si="3"/>
        <v>58.864607543323132</v>
      </c>
      <c r="D25" s="33">
        <f t="shared" si="0"/>
        <v>1.9043871738376943</v>
      </c>
      <c r="E25" s="29">
        <f t="shared" ref="E25:E42" si="5">E24+0.5</f>
        <v>4.5</v>
      </c>
      <c r="F25" s="35">
        <v>202</v>
      </c>
      <c r="G25" s="34">
        <f t="shared" si="1"/>
        <v>1.9043871738376943</v>
      </c>
      <c r="H25" s="2"/>
      <c r="I25" s="39" t="s">
        <v>19</v>
      </c>
      <c r="J25" s="41">
        <v>148.9</v>
      </c>
      <c r="O25" s="1"/>
      <c r="P25" s="1"/>
      <c r="Q25" s="1"/>
      <c r="R25" s="1"/>
    </row>
    <row r="26" spans="1:20">
      <c r="A26" s="29">
        <f t="shared" si="2"/>
        <v>5</v>
      </c>
      <c r="B26" s="32">
        <v>169</v>
      </c>
      <c r="C26" s="33">
        <f t="shared" si="3"/>
        <v>54.893856269113144</v>
      </c>
      <c r="D26" s="33">
        <f t="shared" si="0"/>
        <v>1.775925469722198</v>
      </c>
      <c r="E26" s="29">
        <f t="shared" si="5"/>
        <v>5</v>
      </c>
      <c r="F26" s="35">
        <v>254</v>
      </c>
      <c r="G26" s="34">
        <f t="shared" si="1"/>
        <v>1.775925469722198</v>
      </c>
      <c r="I26" s="39" t="s">
        <v>20</v>
      </c>
      <c r="J26" s="45">
        <f>J24-J25</f>
        <v>131.12999999999997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158</v>
      </c>
      <c r="C27" s="33">
        <f t="shared" si="3"/>
        <v>51.533989806320072</v>
      </c>
      <c r="D27" s="33">
        <f t="shared" si="0"/>
        <v>1.6672271047013936</v>
      </c>
      <c r="E27" s="29">
        <f t="shared" si="5"/>
        <v>5.5</v>
      </c>
      <c r="F27" s="35">
        <v>306</v>
      </c>
      <c r="G27" s="34">
        <f t="shared" si="1"/>
        <v>1.6672271047013936</v>
      </c>
      <c r="I27" s="39" t="s">
        <v>17</v>
      </c>
      <c r="J27" s="36">
        <v>1.93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150</v>
      </c>
      <c r="C28" s="33">
        <f t="shared" si="3"/>
        <v>49.090450560652393</v>
      </c>
      <c r="D28" s="33">
        <f t="shared" si="0"/>
        <v>1.5881737483226268</v>
      </c>
      <c r="E28" s="29">
        <f t="shared" si="5"/>
        <v>6</v>
      </c>
      <c r="F28" s="35">
        <v>350</v>
      </c>
      <c r="G28" s="34">
        <f t="shared" si="1"/>
        <v>1.5881737483226268</v>
      </c>
      <c r="I28" s="39" t="s">
        <v>36</v>
      </c>
      <c r="J28" s="43">
        <f>J27*B12</f>
        <v>59.656300000000002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142</v>
      </c>
      <c r="C29" s="33">
        <f t="shared" si="3"/>
        <v>46.646911314984706</v>
      </c>
      <c r="D29" s="33">
        <f t="shared" si="0"/>
        <v>1.5091203919438598</v>
      </c>
      <c r="E29" s="29">
        <f t="shared" si="5"/>
        <v>6.5</v>
      </c>
      <c r="F29" s="35">
        <v>402</v>
      </c>
      <c r="G29" s="34">
        <f t="shared" si="1"/>
        <v>1.5091203919438598</v>
      </c>
      <c r="I29" s="39" t="s">
        <v>21</v>
      </c>
      <c r="J29" s="43">
        <f>J21</f>
        <v>12.309074573225514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136</v>
      </c>
      <c r="C30" s="33">
        <f t="shared" si="3"/>
        <v>44.814256880733943</v>
      </c>
      <c r="D30" s="33">
        <f t="shared" si="0"/>
        <v>1.4498303746597847</v>
      </c>
      <c r="E30" s="29">
        <f t="shared" si="5"/>
        <v>7</v>
      </c>
      <c r="F30" s="35">
        <v>460</v>
      </c>
      <c r="G30" s="34">
        <f t="shared" si="1"/>
        <v>1.4498303746597847</v>
      </c>
      <c r="I30" s="44" t="s">
        <v>37</v>
      </c>
      <c r="J30" s="43">
        <f>J26/J28</f>
        <v>2.1980914002376943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130</v>
      </c>
      <c r="C31" s="33">
        <f t="shared" si="3"/>
        <v>42.981602446483173</v>
      </c>
      <c r="D31" s="33">
        <f t="shared" si="0"/>
        <v>1.3905403573757091</v>
      </c>
      <c r="E31" s="29">
        <f t="shared" si="5"/>
        <v>7.5</v>
      </c>
      <c r="F31" s="35">
        <v>506</v>
      </c>
      <c r="G31" s="34">
        <f t="shared" si="1"/>
        <v>1.3905403573757091</v>
      </c>
      <c r="I31" s="44" t="s">
        <v>38</v>
      </c>
      <c r="J31" s="43">
        <f>J30/(1+J29/100)</f>
        <v>1.9571805827716431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127</v>
      </c>
      <c r="C32" s="33">
        <f t="shared" si="3"/>
        <v>42.065275229357788</v>
      </c>
      <c r="D32" s="33">
        <f t="shared" si="0"/>
        <v>1.3608953487336715</v>
      </c>
      <c r="E32" s="29">
        <f t="shared" si="5"/>
        <v>8</v>
      </c>
      <c r="F32" s="35">
        <v>548</v>
      </c>
      <c r="G32" s="34">
        <f t="shared" si="1"/>
        <v>1.3608953487336715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124</v>
      </c>
      <c r="C33" s="33">
        <f t="shared" si="3"/>
        <v>41.14894801223241</v>
      </c>
      <c r="D33" s="33">
        <f t="shared" si="0"/>
        <v>1.331250340091634</v>
      </c>
      <c r="E33" s="29">
        <f t="shared" si="5"/>
        <v>8.5</v>
      </c>
      <c r="F33" s="35">
        <v>592</v>
      </c>
      <c r="G33" s="34">
        <f t="shared" si="1"/>
        <v>1.331250340091634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/>
      <c r="C34" s="33">
        <f t="shared" si="3"/>
        <v>3.274089704383282</v>
      </c>
      <c r="D34" s="34">
        <f t="shared" si="0"/>
        <v>0.10592331622074674</v>
      </c>
      <c r="E34" s="29">
        <f t="shared" si="5"/>
        <v>9</v>
      </c>
      <c r="F34" s="35"/>
      <c r="G34" s="34">
        <f t="shared" si="1"/>
        <v>0.10592331622074674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B24" sqref="B24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2.8629091199302432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207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8.69</v>
      </c>
      <c r="M15" s="54"/>
      <c r="N15" s="56"/>
    </row>
    <row r="16" spans="1:14">
      <c r="A16" s="29">
        <f>A15+0.5</f>
        <v>0.5</v>
      </c>
      <c r="B16" s="35">
        <v>58</v>
      </c>
      <c r="C16" s="33">
        <f>(0.00299639*B16+0.03211882)/9.81*1000</f>
        <v>20.989749235474005</v>
      </c>
      <c r="D16" s="33">
        <f t="shared" si="0"/>
        <v>0.67906014996680697</v>
      </c>
      <c r="E16" s="29">
        <v>0.5</v>
      </c>
      <c r="F16" s="35">
        <v>-24</v>
      </c>
      <c r="G16" s="34">
        <f t="shared" si="1"/>
        <v>0.33953007498340348</v>
      </c>
      <c r="I16" s="23" t="s">
        <v>11</v>
      </c>
      <c r="J16" s="23">
        <v>69.59</v>
      </c>
      <c r="M16" s="54"/>
      <c r="N16" s="54"/>
    </row>
    <row r="17" spans="1:20">
      <c r="A17" s="29">
        <f t="shared" ref="A17:A40" si="2">A16+0.5</f>
        <v>1</v>
      </c>
      <c r="B17" s="35">
        <v>111</v>
      </c>
      <c r="C17" s="33">
        <f t="shared" ref="C17:C36" si="3">(0.00299639*B17+0.03211882)/9.81*1000</f>
        <v>37.178196738022422</v>
      </c>
      <c r="D17" s="33">
        <f t="shared" si="0"/>
        <v>1.2027886359761379</v>
      </c>
      <c r="E17" s="29">
        <f>E16+0.5</f>
        <v>1</v>
      </c>
      <c r="F17" s="35">
        <v>-60</v>
      </c>
      <c r="G17" s="34">
        <f t="shared" si="1"/>
        <v>0.60139431798806897</v>
      </c>
      <c r="I17" s="23" t="s">
        <v>12</v>
      </c>
      <c r="J17" s="23">
        <v>62.65</v>
      </c>
      <c r="M17" s="54"/>
      <c r="N17" s="56"/>
    </row>
    <row r="18" spans="1:20">
      <c r="A18" s="29">
        <f t="shared" si="2"/>
        <v>1.5</v>
      </c>
      <c r="B18" s="35">
        <v>159</v>
      </c>
      <c r="C18" s="33">
        <f t="shared" si="3"/>
        <v>51.839432212028534</v>
      </c>
      <c r="D18" s="33">
        <f t="shared" si="0"/>
        <v>1.6771087742487394</v>
      </c>
      <c r="E18" s="29">
        <f>E17+0.5</f>
        <v>1.5</v>
      </c>
      <c r="F18" s="35">
        <v>-76</v>
      </c>
      <c r="G18" s="34">
        <f t="shared" si="1"/>
        <v>0.83855438712436969</v>
      </c>
      <c r="I18" s="23" t="s">
        <v>13</v>
      </c>
      <c r="J18" s="38">
        <f>J16-J17</f>
        <v>6.9400000000000048</v>
      </c>
      <c r="M18" s="54"/>
      <c r="N18" s="57"/>
    </row>
    <row r="19" spans="1:20">
      <c r="A19" s="29">
        <f t="shared" si="2"/>
        <v>2</v>
      </c>
      <c r="B19" s="35">
        <v>204</v>
      </c>
      <c r="C19" s="33">
        <f t="shared" si="3"/>
        <v>65.584340468909261</v>
      </c>
      <c r="D19" s="33">
        <f t="shared" si="0"/>
        <v>2.1217839038793032</v>
      </c>
      <c r="E19" s="29">
        <f t="shared" ref="E19:E41" si="4">E18+0.5</f>
        <v>2</v>
      </c>
      <c r="F19" s="35">
        <v>-88</v>
      </c>
      <c r="G19" s="34">
        <f t="shared" si="1"/>
        <v>1.0608919519396516</v>
      </c>
      <c r="I19" s="39" t="s">
        <v>14</v>
      </c>
      <c r="J19" s="40">
        <f>J17-J15</f>
        <v>53.96</v>
      </c>
      <c r="M19" s="58"/>
      <c r="N19" s="59"/>
    </row>
    <row r="20" spans="1:20">
      <c r="A20" s="29">
        <f t="shared" si="2"/>
        <v>2.5</v>
      </c>
      <c r="B20" s="35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-88</v>
      </c>
      <c r="G20" s="34">
        <f t="shared" si="1"/>
        <v>1.2189986646971858</v>
      </c>
      <c r="I20" s="39" t="s">
        <v>15</v>
      </c>
      <c r="J20" s="38">
        <f>(J18/J19)*100</f>
        <v>12.861378799110462</v>
      </c>
      <c r="M20" s="58"/>
      <c r="N20" s="57"/>
    </row>
    <row r="21" spans="1:20">
      <c r="A21" s="29">
        <f t="shared" si="2"/>
        <v>3</v>
      </c>
      <c r="B21" s="35">
        <v>262</v>
      </c>
      <c r="C21" s="33">
        <f t="shared" si="3"/>
        <v>83.299999999999983</v>
      </c>
      <c r="D21" s="33">
        <f t="shared" si="0"/>
        <v>2.6949207376253632</v>
      </c>
      <c r="E21" s="29">
        <f t="shared" si="4"/>
        <v>3</v>
      </c>
      <c r="F21" s="35">
        <v>-80</v>
      </c>
      <c r="G21" s="34">
        <f t="shared" si="1"/>
        <v>1.3474603688126816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277</v>
      </c>
      <c r="C22" s="33">
        <f t="shared" si="3"/>
        <v>87.881636085626909</v>
      </c>
      <c r="D22" s="33">
        <f t="shared" si="0"/>
        <v>2.843145780835552</v>
      </c>
      <c r="E22" s="29">
        <f t="shared" si="4"/>
        <v>3.5</v>
      </c>
      <c r="F22" s="35">
        <v>-56</v>
      </c>
      <c r="G22" s="34">
        <f t="shared" si="1"/>
        <v>1.421572890417776</v>
      </c>
    </row>
    <row r="23" spans="1:20">
      <c r="A23" s="29">
        <f t="shared" si="2"/>
        <v>4</v>
      </c>
      <c r="B23" s="35">
        <v>279</v>
      </c>
      <c r="C23" s="33">
        <f t="shared" si="3"/>
        <v>88.492520897043818</v>
      </c>
      <c r="D23" s="33">
        <f t="shared" si="0"/>
        <v>2.8629091199302432</v>
      </c>
      <c r="E23" s="29">
        <f t="shared" si="4"/>
        <v>4</v>
      </c>
      <c r="F23" s="35">
        <v>-24</v>
      </c>
      <c r="G23" s="34">
        <f t="shared" si="1"/>
        <v>1.4314545599651216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255</v>
      </c>
      <c r="C24" s="33">
        <f t="shared" si="3"/>
        <v>81.161903160040765</v>
      </c>
      <c r="D24" s="33">
        <f t="shared" si="0"/>
        <v>2.6257490507939427</v>
      </c>
      <c r="E24" s="29">
        <f t="shared" si="4"/>
        <v>4.5</v>
      </c>
      <c r="F24" s="35">
        <v>40</v>
      </c>
      <c r="G24" s="34">
        <f t="shared" si="1"/>
        <v>1.3128745253969714</v>
      </c>
      <c r="H24" s="2"/>
      <c r="I24" s="39" t="s">
        <v>18</v>
      </c>
      <c r="J24" s="46">
        <v>284.95999999999998</v>
      </c>
      <c r="O24" s="1"/>
      <c r="P24" s="1"/>
      <c r="Q24" s="1"/>
      <c r="R24" s="1"/>
    </row>
    <row r="25" spans="1:20">
      <c r="A25" s="29">
        <f t="shared" si="2"/>
        <v>5</v>
      </c>
      <c r="B25" s="35">
        <v>232</v>
      </c>
      <c r="C25" s="33">
        <f t="shared" si="3"/>
        <v>74.136727828746174</v>
      </c>
      <c r="D25" s="33">
        <f t="shared" si="0"/>
        <v>2.3984706512049878</v>
      </c>
      <c r="E25" s="29">
        <f t="shared" si="4"/>
        <v>5</v>
      </c>
      <c r="F25" s="35">
        <v>116</v>
      </c>
      <c r="G25" s="34">
        <f t="shared" si="1"/>
        <v>1.1992353256024939</v>
      </c>
      <c r="H25" s="2"/>
      <c r="I25" s="39" t="s">
        <v>19</v>
      </c>
      <c r="J25" s="46">
        <v>149.4</v>
      </c>
      <c r="O25" s="1"/>
      <c r="P25" s="1"/>
      <c r="Q25" s="1"/>
      <c r="R25" s="1"/>
    </row>
    <row r="26" spans="1:20">
      <c r="A26" s="29">
        <f t="shared" si="2"/>
        <v>5.5</v>
      </c>
      <c r="B26" s="35">
        <v>221</v>
      </c>
      <c r="C26" s="33">
        <f t="shared" si="3"/>
        <v>70.776861365953096</v>
      </c>
      <c r="D26" s="33">
        <f t="shared" si="0"/>
        <v>2.2897722861841832</v>
      </c>
      <c r="E26" s="29">
        <f t="shared" si="4"/>
        <v>5.5</v>
      </c>
      <c r="F26" s="35">
        <v>180</v>
      </c>
      <c r="G26" s="34">
        <f t="shared" si="1"/>
        <v>1.1448861430920916</v>
      </c>
      <c r="H26" s="2"/>
      <c r="I26" s="39" t="s">
        <v>20</v>
      </c>
      <c r="J26" s="42">
        <f>J24-J25</f>
        <v>135.55999999999997</v>
      </c>
      <c r="O26" s="1"/>
      <c r="P26" s="1"/>
      <c r="Q26" s="1"/>
      <c r="R26" s="1"/>
    </row>
    <row r="27" spans="1:20">
      <c r="A27" s="29">
        <f t="shared" si="2"/>
        <v>6</v>
      </c>
      <c r="B27" s="35">
        <v>211</v>
      </c>
      <c r="C27" s="33">
        <f t="shared" si="3"/>
        <v>67.722437308868493</v>
      </c>
      <c r="D27" s="33">
        <f t="shared" si="0"/>
        <v>2.1909555907107245</v>
      </c>
      <c r="E27" s="29">
        <f t="shared" si="4"/>
        <v>6</v>
      </c>
      <c r="F27" s="35">
        <v>242</v>
      </c>
      <c r="G27" s="34">
        <f t="shared" si="1"/>
        <v>1.0954777953553623</v>
      </c>
      <c r="I27" s="39" t="s">
        <v>17</v>
      </c>
      <c r="J27" s="38">
        <v>1.96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203</v>
      </c>
      <c r="C28" s="33">
        <f t="shared" si="3"/>
        <v>65.278898063200813</v>
      </c>
      <c r="D28" s="33">
        <f t="shared" si="0"/>
        <v>2.1119022343319576</v>
      </c>
      <c r="E28" s="29">
        <f t="shared" si="4"/>
        <v>6.5</v>
      </c>
      <c r="F28" s="35">
        <v>298</v>
      </c>
      <c r="G28" s="34">
        <f t="shared" si="1"/>
        <v>1.0559511171659788</v>
      </c>
      <c r="I28" s="39" t="s">
        <v>24</v>
      </c>
      <c r="J28" s="38">
        <f>J27*B11</f>
        <v>60.583599999999997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198</v>
      </c>
      <c r="C29" s="33">
        <f t="shared" si="3"/>
        <v>63.751686034658498</v>
      </c>
      <c r="D29" s="33">
        <f t="shared" si="0"/>
        <v>2.0624938865952278</v>
      </c>
      <c r="E29" s="29">
        <f t="shared" si="4"/>
        <v>7</v>
      </c>
      <c r="F29" s="35">
        <v>256</v>
      </c>
      <c r="G29" s="34">
        <f t="shared" si="1"/>
        <v>1.0312469432976139</v>
      </c>
      <c r="I29" s="39" t="s">
        <v>21</v>
      </c>
      <c r="J29" s="38">
        <f>J20</f>
        <v>12.861378799110462</v>
      </c>
      <c r="K29" s="5"/>
      <c r="R29" s="1"/>
      <c r="S29" s="1"/>
      <c r="T29" s="1"/>
    </row>
    <row r="30" spans="1:20">
      <c r="A30" s="29">
        <f t="shared" si="2"/>
        <v>7.5</v>
      </c>
      <c r="B30" s="35">
        <v>195</v>
      </c>
      <c r="C30" s="33">
        <f t="shared" si="3"/>
        <v>62.83535881753312</v>
      </c>
      <c r="D30" s="34">
        <f t="shared" si="0"/>
        <v>2.0328488779531906</v>
      </c>
      <c r="E30" s="29">
        <f t="shared" si="4"/>
        <v>7.5</v>
      </c>
      <c r="F30" s="35">
        <v>418</v>
      </c>
      <c r="G30" s="34">
        <f t="shared" si="1"/>
        <v>1.0164244389765953</v>
      </c>
      <c r="I30" s="39" t="s">
        <v>25</v>
      </c>
      <c r="J30" s="38">
        <f>J26/J28</f>
        <v>2.2375692431615155</v>
      </c>
      <c r="K30" s="5"/>
      <c r="R30" s="1"/>
      <c r="S30" s="1"/>
      <c r="T30" s="1"/>
    </row>
    <row r="31" spans="1:20">
      <c r="A31" s="29">
        <f t="shared" si="2"/>
        <v>8</v>
      </c>
      <c r="B31" s="35">
        <v>193</v>
      </c>
      <c r="C31" s="33">
        <f t="shared" si="3"/>
        <v>62.224474006116196</v>
      </c>
      <c r="D31" s="34">
        <f t="shared" si="0"/>
        <v>2.0130855388584989</v>
      </c>
      <c r="E31" s="29">
        <f t="shared" si="4"/>
        <v>8</v>
      </c>
      <c r="F31" s="35">
        <v>480</v>
      </c>
      <c r="G31" s="34">
        <f t="shared" si="1"/>
        <v>1.0065427694292495</v>
      </c>
      <c r="I31" s="39" t="s">
        <v>26</v>
      </c>
      <c r="J31" s="38">
        <f>J30/(1+J29/100)</f>
        <v>1.9825818778488564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191</v>
      </c>
      <c r="C32" s="33">
        <f t="shared" si="3"/>
        <v>61.61358919469928</v>
      </c>
      <c r="D32" s="34">
        <f t="shared" si="0"/>
        <v>1.9933221997638071</v>
      </c>
      <c r="E32" s="29">
        <f t="shared" si="4"/>
        <v>8.5</v>
      </c>
      <c r="F32" s="35">
        <v>530</v>
      </c>
      <c r="G32" s="34">
        <f t="shared" si="1"/>
        <v>0.99666109988190354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/>
      <c r="C33" s="33">
        <f t="shared" si="3"/>
        <v>3.274089704383282</v>
      </c>
      <c r="D33" s="34">
        <f t="shared" si="0"/>
        <v>0.10592331622074674</v>
      </c>
      <c r="E33" s="29">
        <f t="shared" si="4"/>
        <v>9</v>
      </c>
      <c r="F33" s="35"/>
      <c r="G33" s="34">
        <f t="shared" si="1"/>
        <v>5.2961658110373372E-2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/>
      <c r="C34" s="33">
        <f t="shared" si="3"/>
        <v>3.274089704383282</v>
      </c>
      <c r="D34" s="34">
        <f t="shared" si="0"/>
        <v>0.10592331622074674</v>
      </c>
      <c r="E34" s="29">
        <f t="shared" si="4"/>
        <v>9.5</v>
      </c>
      <c r="F34" s="35"/>
      <c r="G34" s="34">
        <f t="shared" si="1"/>
        <v>5.2961658110373372E-2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/>
      <c r="C35" s="33">
        <f t="shared" si="3"/>
        <v>3.274089704383282</v>
      </c>
      <c r="D35" s="34">
        <f t="shared" si="0"/>
        <v>0.10592331622074674</v>
      </c>
      <c r="E35" s="29">
        <f t="shared" si="4"/>
        <v>10</v>
      </c>
      <c r="F35" s="35"/>
      <c r="G35" s="34">
        <f t="shared" si="1"/>
        <v>5.2961658110373372E-2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/>
      <c r="C36" s="33">
        <f t="shared" si="3"/>
        <v>3.274089704383282</v>
      </c>
      <c r="D36" s="34">
        <f t="shared" si="0"/>
        <v>0.10592331622074674</v>
      </c>
      <c r="E36" s="29">
        <f t="shared" si="4"/>
        <v>10.5</v>
      </c>
      <c r="F36" s="35"/>
      <c r="G36" s="34">
        <f t="shared" si="1"/>
        <v>5.2961658110373372E-2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7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>Punto1!J30</f>
        <v>12.666666666666668</v>
      </c>
      <c r="C11" s="32">
        <f>Punto1!B12</f>
        <v>30.91</v>
      </c>
      <c r="D11" s="60">
        <f>Punto1!J31</f>
        <v>2.1625180958729975</v>
      </c>
      <c r="E11" s="60">
        <f>Punto1!J32</f>
        <v>1.9193947596505894</v>
      </c>
      <c r="F11" s="60">
        <f>Punto1!F11</f>
        <v>0.5</v>
      </c>
      <c r="G11" s="33">
        <f>Punto1!F12</f>
        <v>1.7166354524381229</v>
      </c>
    </row>
    <row r="12" spans="1:11">
      <c r="A12" s="32">
        <v>2</v>
      </c>
      <c r="B12" s="60">
        <f>Punto2!J29</f>
        <v>12.309074573225514</v>
      </c>
      <c r="C12" s="32">
        <f>Punto2!B12</f>
        <v>30.91</v>
      </c>
      <c r="D12" s="60">
        <f>Punto2!J30</f>
        <v>2.1980914002376943</v>
      </c>
      <c r="E12" s="60">
        <f>Punto2!J31</f>
        <v>1.9571805827716431</v>
      </c>
      <c r="F12" s="29">
        <f>Punto2!F11</f>
        <v>1</v>
      </c>
      <c r="G12" s="33">
        <f>Punto2!F12</f>
        <v>2.3787073121102962</v>
      </c>
    </row>
    <row r="13" spans="1:11">
      <c r="A13" s="32">
        <v>3</v>
      </c>
      <c r="B13" s="60">
        <f>Punto3!J29</f>
        <v>12.861378799110462</v>
      </c>
      <c r="C13" s="32">
        <f>Punto3!B11</f>
        <v>30.91</v>
      </c>
      <c r="D13" s="60">
        <f>Punto3!J30</f>
        <v>2.2375692431615155</v>
      </c>
      <c r="E13" s="60">
        <f>Punto3!J31</f>
        <v>1.9825818778488564</v>
      </c>
      <c r="F13" s="29">
        <f>Punto3!F10</f>
        <v>2</v>
      </c>
      <c r="G13" s="33">
        <f>Punto3!F11</f>
        <v>2.8629091199302432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ATAN(0.7242)*180/PI()</f>
        <v>35.912055958667601</v>
      </c>
      <c r="J16" s="62" t="s">
        <v>2</v>
      </c>
    </row>
    <row r="17" spans="1:12" ht="14.25">
      <c r="H17" s="65" t="s">
        <v>4</v>
      </c>
      <c r="I17" s="67">
        <f>I19</f>
        <v>1.4745999999999999</v>
      </c>
      <c r="J17" s="63" t="s">
        <v>9</v>
      </c>
    </row>
    <row r="19" spans="1:12">
      <c r="H19" s="9">
        <v>0</v>
      </c>
      <c r="I19" s="11">
        <v>1.4745999999999999</v>
      </c>
    </row>
    <row r="20" spans="1:12">
      <c r="H20" s="9">
        <f t="shared" ref="H20:I22" si="0">F11</f>
        <v>0.5</v>
      </c>
      <c r="I20" s="11">
        <f t="shared" si="0"/>
        <v>1.7166354524381229</v>
      </c>
    </row>
    <row r="21" spans="1:12">
      <c r="H21" s="9">
        <f t="shared" si="0"/>
        <v>1</v>
      </c>
      <c r="I21" s="11">
        <f t="shared" si="0"/>
        <v>2.3787073121102962</v>
      </c>
    </row>
    <row r="22" spans="1:12">
      <c r="H22" s="9">
        <f t="shared" si="0"/>
        <v>2</v>
      </c>
      <c r="I22" s="11">
        <f t="shared" si="0"/>
        <v>2.8629091199302432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USUARIO</cp:lastModifiedBy>
  <cp:lastPrinted>2009-09-24T14:56:44Z</cp:lastPrinted>
  <dcterms:created xsi:type="dcterms:W3CDTF">1999-06-14T22:17:02Z</dcterms:created>
  <dcterms:modified xsi:type="dcterms:W3CDTF">2010-09-14T20:12:31Z</dcterms:modified>
</cp:coreProperties>
</file>